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82 25 01 - proj. ok\Compras e Portal FDE\"/>
    </mc:Choice>
  </mc:AlternateContent>
  <xr:revisionPtr revIDLastSave="0" documentId="13_ncr:1_{B75B2CF3-1CCE-412D-A720-07C02CD54D8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" l="1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5" i="2" l="1"/>
  <c r="G5" i="1"/>
  <c r="G94" i="1" s="1"/>
</calcChain>
</file>

<file path=xl/sharedStrings.xml><?xml version="1.0" encoding="utf-8"?>
<sst xmlns="http://schemas.openxmlformats.org/spreadsheetml/2006/main" count="381" uniqueCount="239">
  <si>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</si>
  <si>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</si>
  <si>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</si>
  <si>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</si>
  <si>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</si>
  <si>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</si>
  <si>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</si>
  <si>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</si>
  <si>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</si>
  <si>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- 69/00782/25/01 - SEI - FDE-SEI - 229.00009265/2025-29 - SIASG - 90212</t>
  </si>
  <si>
    <t>DATA BASE: - OUTUBRO/2025</t>
  </si>
  <si>
    <t xml:space="preserve">EE JOSE ANTONIO DE AFFONSECA ROGE FERREIRA  - ITANHAÉM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</si>
  <si>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</si>
  <si>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</si>
  <si>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</si>
  <si>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</si>
  <si>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</si>
  <si>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</si>
  <si>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</si>
  <si>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</si>
  <si>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</si>
  <si>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</si>
  <si>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</si>
  <si>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</si>
  <si>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</si>
  <si>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</si>
  <si>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</si>
  <si>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</si>
  <si>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</si>
  <si>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</si>
  <si>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</si>
  <si>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</si>
  <si>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</si>
  <si>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</si>
  <si>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</si>
  <si>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</si>
  <si>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</si>
  <si>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</si>
  <si>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</si>
  <si>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</si>
  <si>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</si>
  <si>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</si>
  <si>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</si>
  <si>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</si>
  <si>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</si>
  <si>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03.03.026</t>
  </si>
  <si>
    <t>CONCRETO DOSADO,BOMBEADO E LANCADO FCK 25 MPA</t>
  </si>
  <si>
    <t>03.03.085</t>
  </si>
  <si>
    <t>LAJE PRE-FABRICADA PRE-LAJE TRELICADA UNIDIR C/ EPS PLT20-100KGF/M2</t>
  </si>
  <si>
    <t>03.05.010</t>
  </si>
  <si>
    <t>PILAR DE MADEIRA (PASSAGEM COBERTA)</t>
  </si>
  <si>
    <t>UN</t>
  </si>
  <si>
    <t>03.05.011</t>
  </si>
  <si>
    <t>VIGA DE MADEIRA 6X12 CM (PASSAGEM COBERTA)</t>
  </si>
  <si>
    <t>M</t>
  </si>
  <si>
    <t>03.05.012</t>
  </si>
  <si>
    <t>VIGA DE MADEIRA 6X16 CM (PASSAGEM COBERTA)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</si>
  <si>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</si>
  <si>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</si>
  <si>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</si>
  <si>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</si>
  <si>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</si>
  <si>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</si>
  <si>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04.01.070</t>
  </si>
  <si>
    <t>ALVENARIA DE TIJOLO CERAMICO FURADO (BAIANO) ESP.NOM. 10 CM</t>
  </si>
  <si>
    <t>04.02.018</t>
  </si>
  <si>
    <t>ELEMENTO VAZADO DE BLOCO DE CONCRETO 19X19X39CM CLASSE C</t>
  </si>
  <si>
    <t>05.01.096</t>
  </si>
  <si>
    <t>PM-64 PORTA DE MADEIRA SARRAFEADA P/ PINT. C/ BAND. BAT. MAD. L=92CM  INCLUSIVE REFORÇO DE FECHADURA</t>
  </si>
  <si>
    <t>06.01.006</t>
  </si>
  <si>
    <t>EF-06 ESQUADRIA DE FERRO 180X150CM</t>
  </si>
  <si>
    <t>07.01.027</t>
  </si>
  <si>
    <t>EM TERCAS PARA TELHAS TRAPEZOIDAIS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</si>
  <si>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</si>
  <si>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</si>
  <si>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</si>
  <si>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</si>
  <si>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</si>
  <si>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</si>
  <si>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08.08.046</t>
  </si>
  <si>
    <t>EXTINTORES MANUAIS PO QUIMICO SECO COM CAPACIDADE DE 4 KG</t>
  </si>
  <si>
    <t>08.11.004</t>
  </si>
  <si>
    <t>TUBO DE FERRO FUNDIDO DN 100MM (4) - INCLUSIVE CONEXOES</t>
  </si>
  <si>
    <t>08.11.053</t>
  </si>
  <si>
    <t>TUBO DE PVC REFORÇADO SR JUNTA ELÁSTICA DN 100 INCL CONEXÕES</t>
  </si>
  <si>
    <t>08.12.066</t>
  </si>
  <si>
    <t>GRELHA HEMISFERICA DE FERRO FUNDIDO DN 100MM (4)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</si>
  <si>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</si>
  <si>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</si>
  <si>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</si>
  <si>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</si>
  <si>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</si>
  <si>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</si>
  <si>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</si>
  <si>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</si>
  <si>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09.09.018</t>
  </si>
  <si>
    <t xml:space="preserve">IL-104  ARANDELA ALUMÍNIO INCLINADA 45º BLINDADA LÂMPADA BULBO LED &lt;= 13W  </t>
  </si>
  <si>
    <t>09.09.039</t>
  </si>
  <si>
    <t>IL-94 LUMINÁRIA LED QUADRADA DE SOBREPOR C/DIFUSOR TRANSLÚCIDO &lt;= 40W</t>
  </si>
  <si>
    <t>09.10.003</t>
  </si>
  <si>
    <t>CENTRO DE LUZ EM CAIXA FM ELETRODUTO DE PVC</t>
  </si>
  <si>
    <t>12.01.001</t>
  </si>
  <si>
    <t>CHAPISCO</t>
  </si>
  <si>
    <t>12.01.006</t>
  </si>
  <si>
    <t>EMBOCO DESEMPENADO</t>
  </si>
  <si>
    <t>12.02.002</t>
  </si>
  <si>
    <t>12.02.006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</si>
  <si>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</si>
  <si>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</si>
  <si>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</si>
  <si>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</si>
  <si>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</si>
  <si>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</si>
  <si>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</si>
  <si>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</si>
  <si>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</si>
  <si>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</si>
  <si>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</si>
  <si>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</si>
  <si>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</si>
  <si>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</si>
  <si>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</si>
  <si>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</si>
  <si>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</si>
  <si>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</si>
  <si>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</si>
  <si>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</si>
  <si>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</si>
  <si>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</si>
  <si>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</si>
  <si>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</si>
  <si>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</si>
  <si>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</si>
  <si>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</si>
  <si>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</si>
  <si>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</si>
  <si>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</si>
  <si>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</si>
  <si>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</si>
  <si>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</si>
  <si>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15.03.077</t>
  </si>
  <si>
    <t xml:space="preserve">PINTURA DUAS DEMÃOS ESMALTE FACE APARENTE DE TUBULAÇÃO Ø 4   </t>
  </si>
  <si>
    <t>15.04.006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</si>
  <si>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</si>
  <si>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</si>
  <si>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</si>
  <si>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</si>
  <si>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</si>
  <si>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</si>
  <si>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</si>
  <si>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</si>
  <si>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</si>
  <si>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</si>
  <si>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</si>
  <si>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</si>
  <si>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</si>
  <si>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</si>
  <si>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</si>
  <si>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</si>
  <si>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</si>
  <si>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</si>
  <si>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</si>
  <si>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</si>
  <si>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</si>
  <si>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</si>
  <si>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</si>
  <si>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</si>
  <si>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</si>
  <si>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</si>
  <si>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16.06.086</t>
  </si>
  <si>
    <t>INSTALAÇÃO DE QUADRO BRANCO (QB-01)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</si>
  <si>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</si>
  <si>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</si>
  <si>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</si>
  <si>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</si>
  <si>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</si>
  <si>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</si>
  <si>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</si>
  <si>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</si>
  <si>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</si>
  <si>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</si>
  <si>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</si>
  <si>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</si>
  <si>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</si>
  <si>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</si>
  <si>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</si>
  <si>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</si>
  <si>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</si>
  <si>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</si>
  <si>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</si>
  <si>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</si>
  <si>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01.08.032</t>
  </si>
  <si>
    <t>TUBO DRENO PLASTICO CORRUGADO PERFURADO DE 100MM EM BARRAS</t>
  </si>
  <si>
    <t>01.08.035</t>
  </si>
  <si>
    <t>MANTA GEOTÊXTIL NÃO TECIDO AGULHADO 100% POLIESTER, RT 21</t>
  </si>
  <si>
    <t>01.08.040</t>
  </si>
  <si>
    <t>ENVOLVIMENTO DE DRENOS COM PEDRA BRITADA</t>
  </si>
  <si>
    <t>01.08.041</t>
  </si>
  <si>
    <t>ENVOLVIMENTO DE DRENOS COM AREIA GROSSA</t>
  </si>
  <si>
    <t>02.50.003</t>
  </si>
  <si>
    <t>DEMOLIÇÃO DE ALVENARIA DE FUNDACÃO (MANUAL)</t>
  </si>
  <si>
    <t>04.50.001</t>
  </si>
  <si>
    <t>DEMOLIÇÃO DE ALVENARIAS EM GERAL E ELEMENTOS VAZADOS,INCL REVESTIMENTOS</t>
  </si>
  <si>
    <t>08.12.042</t>
  </si>
  <si>
    <t>RUFO EM CHAPA GALVANIZADA N 26 - CORTE 1,00 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</si>
  <si>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</si>
  <si>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</si>
  <si>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</si>
  <si>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</si>
  <si>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09.13.032</t>
  </si>
  <si>
    <t>CONEXAO EXOTERMICA CABO/CABO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</si>
  <si>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</si>
  <si>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</si>
  <si>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</si>
  <si>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</si>
  <si>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16.01.091</t>
  </si>
  <si>
    <t xml:space="preserve">FE-02  FECHAMENTO PARA SETORIZAÇAO (GRADIL ELETROFUNDIDO)   </t>
  </si>
  <si>
    <t>16.01.092</t>
  </si>
  <si>
    <t xml:space="preserve">PT-50 PORTAO DE TELA PARA SETORIZAÇAO 120&lt;H&lt;200 CM  </t>
  </si>
  <si>
    <t>16.03.002</t>
  </si>
  <si>
    <t xml:space="preserve">GRAMA ESMERALDA EM PLACAS			  			  </t>
  </si>
  <si>
    <t>16.05.012</t>
  </si>
  <si>
    <t>CA-11 CAIXA DE AREIA COM GRELHA</t>
  </si>
  <si>
    <t>16.05.032</t>
  </si>
  <si>
    <t>CA-22 CANALETA DE AGUAS PLUVIAIS EM CONCRETO (30CM)</t>
  </si>
  <si>
    <t>16.05.042</t>
  </si>
  <si>
    <t>TC-05 TAMPA DE CONCRETO P/ CANALETA AP (35CM)</t>
  </si>
  <si>
    <t>16.06.059</t>
  </si>
  <si>
    <t>TAPUME H=225CM ENGASTADO NO TERRENO E PINTURA LATEX FACE EXTERNA COM LOGOTIPO</t>
  </si>
  <si>
    <t>16.08.025</t>
  </si>
  <si>
    <t xml:space="preserve">TUBO PVC OCRE  JUNTA ELASTICA DN 150 INCLUSIVE CONEXOES  -  ENTERRADO  </t>
  </si>
  <si>
    <t>16.50.010</t>
  </si>
  <si>
    <t>DEMOLICAO DE PISO DE CONCRETO SIMPLES CAPEADO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</si>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</sst>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4"/>
  <sheetViews>
    <sheetView workbookViewId="0">
      <selection activeCell="F4" sqref="F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550.20000000000005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110.25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54.15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54.15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54.15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91.9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51.3</v>
      </c>
      <c r="E12" s="10">
        <v>116.45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1095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20</v>
      </c>
      <c r="D14" s="10">
        <v>15.65</v>
      </c>
      <c r="E14" s="10">
        <v>721.03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14</v>
      </c>
      <c r="D15" s="10">
        <v>17.7</v>
      </c>
      <c r="E15" s="10">
        <v>314.06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14</v>
      </c>
      <c r="D16" s="10">
        <v>47.15</v>
      </c>
      <c r="E16" s="10">
        <v>107.77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65.400000000000006</v>
      </c>
      <c r="E17" s="10">
        <v>199.7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32</v>
      </c>
      <c r="C18" s="9" t="s">
        <v>33</v>
      </c>
      <c r="D18" s="10">
        <v>433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33</v>
      </c>
      <c r="D19" s="10">
        <v>229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46</v>
      </c>
      <c r="C20" s="9" t="s">
        <v>20</v>
      </c>
      <c r="D20" s="10">
        <v>4.0999999999999996</v>
      </c>
      <c r="E20" s="10">
        <v>762.04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48</v>
      </c>
      <c r="C21" s="9" t="s">
        <v>14</v>
      </c>
      <c r="D21" s="10">
        <v>103.7</v>
      </c>
      <c r="E21" s="10">
        <v>357.68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51</v>
      </c>
      <c r="D22" s="10">
        <v>4</v>
      </c>
      <c r="E22" s="10">
        <v>785.96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53</v>
      </c>
      <c r="C23" s="9" t="s">
        <v>54</v>
      </c>
      <c r="D23" s="10">
        <v>6.4</v>
      </c>
      <c r="E23" s="10">
        <v>55.59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54</v>
      </c>
      <c r="D24" s="10">
        <v>6.4</v>
      </c>
      <c r="E24" s="10">
        <v>75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108.82</v>
      </c>
      <c r="E25" s="10">
        <v>148.09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20</v>
      </c>
      <c r="D26" s="10">
        <v>7.1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33</v>
      </c>
      <c r="D27" s="10">
        <v>290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14</v>
      </c>
      <c r="D28" s="10">
        <v>2.7</v>
      </c>
      <c r="E28" s="10">
        <v>109.44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14</v>
      </c>
      <c r="D29" s="10">
        <v>8.4600000000000009</v>
      </c>
      <c r="E29" s="10">
        <v>141.04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51</v>
      </c>
      <c r="D30" s="10">
        <v>2</v>
      </c>
      <c r="E30" s="10">
        <v>1528.63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51</v>
      </c>
      <c r="D31" s="10">
        <v>8</v>
      </c>
      <c r="E31" s="10">
        <v>4714.59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14</v>
      </c>
      <c r="D32" s="10">
        <v>180.27</v>
      </c>
      <c r="E32" s="10">
        <v>26.81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14</v>
      </c>
      <c r="D33" s="10">
        <v>10.24</v>
      </c>
      <c r="E33" s="10">
        <v>156.22999999999999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14</v>
      </c>
      <c r="D34" s="10">
        <v>198.29</v>
      </c>
      <c r="E34" s="10">
        <v>135.63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54</v>
      </c>
      <c r="D35" s="10">
        <v>16.3</v>
      </c>
      <c r="E35" s="10">
        <v>120.84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51</v>
      </c>
      <c r="D36" s="10">
        <v>1</v>
      </c>
      <c r="E36" s="10">
        <v>237.96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54</v>
      </c>
      <c r="D37" s="10">
        <v>9</v>
      </c>
      <c r="E37" s="10">
        <v>472.75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54</v>
      </c>
      <c r="D38" s="10">
        <v>53</v>
      </c>
      <c r="E38" s="10">
        <v>119.01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51</v>
      </c>
      <c r="D39" s="10">
        <v>3</v>
      </c>
      <c r="E39" s="10">
        <v>21.25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51</v>
      </c>
      <c r="D40" s="10">
        <v>4</v>
      </c>
      <c r="E40" s="10">
        <v>30.93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51</v>
      </c>
      <c r="D41" s="10">
        <v>2</v>
      </c>
      <c r="E41" s="10">
        <v>404.99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51</v>
      </c>
      <c r="D42" s="10">
        <v>12</v>
      </c>
      <c r="E42" s="10">
        <v>221.09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51</v>
      </c>
      <c r="D43" s="10">
        <v>4</v>
      </c>
      <c r="E43" s="10">
        <v>176.36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51</v>
      </c>
      <c r="D44" s="10">
        <v>3</v>
      </c>
      <c r="E44" s="10">
        <v>408.43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51</v>
      </c>
      <c r="D45" s="10">
        <v>12</v>
      </c>
      <c r="E45" s="10">
        <v>586.91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51</v>
      </c>
      <c r="D46" s="10">
        <v>15</v>
      </c>
      <c r="E46" s="10">
        <v>334.47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14</v>
      </c>
      <c r="D47" s="10">
        <v>103.7</v>
      </c>
      <c r="E47" s="10">
        <v>17.28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14</v>
      </c>
      <c r="D48" s="10">
        <v>103.7</v>
      </c>
      <c r="E48" s="10">
        <v>60.05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102</v>
      </c>
      <c r="C49" s="9" t="s">
        <v>14</v>
      </c>
      <c r="D49" s="10">
        <v>114.64</v>
      </c>
      <c r="E49" s="10">
        <v>9.5399999999999991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104</v>
      </c>
      <c r="C50" s="9" t="s">
        <v>14</v>
      </c>
      <c r="D50" s="10">
        <v>114.64</v>
      </c>
      <c r="E50" s="10">
        <v>60.26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102</v>
      </c>
      <c r="C51" s="9" t="s">
        <v>14</v>
      </c>
      <c r="D51" s="10">
        <v>2.7</v>
      </c>
      <c r="E51" s="10">
        <v>9.5399999999999991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104</v>
      </c>
      <c r="C52" s="9" t="s">
        <v>14</v>
      </c>
      <c r="D52" s="10">
        <v>2.7</v>
      </c>
      <c r="E52" s="10">
        <v>60.05</v>
      </c>
      <c r="F52" s="21"/>
      <c r="G52" s="17">
        <f t="shared" si="0"/>
        <v>0</v>
      </c>
    </row>
    <row r="53" spans="1:7" x14ac:dyDescent="0.25">
      <c r="A53" s="7" t="s">
        <v>109</v>
      </c>
      <c r="B53" s="8" t="s">
        <v>110</v>
      </c>
      <c r="C53" s="9" t="s">
        <v>14</v>
      </c>
      <c r="D53" s="10">
        <v>135.56</v>
      </c>
      <c r="E53" s="10">
        <v>56.11</v>
      </c>
      <c r="F53" s="21"/>
      <c r="G53" s="17">
        <f t="shared" si="0"/>
        <v>0</v>
      </c>
    </row>
    <row r="54" spans="1:7" x14ac:dyDescent="0.25">
      <c r="A54" s="7" t="s">
        <v>111</v>
      </c>
      <c r="B54" s="8" t="s">
        <v>24</v>
      </c>
      <c r="C54" s="9" t="s">
        <v>14</v>
      </c>
      <c r="D54" s="10">
        <v>135.56</v>
      </c>
      <c r="E54" s="10">
        <v>14.46</v>
      </c>
      <c r="F54" s="21"/>
      <c r="G54" s="17">
        <f t="shared" si="0"/>
        <v>0</v>
      </c>
    </row>
    <row r="55" spans="1:7" x14ac:dyDescent="0.25">
      <c r="A55" s="7" t="s">
        <v>112</v>
      </c>
      <c r="B55" s="8" t="s">
        <v>113</v>
      </c>
      <c r="C55" s="9" t="s">
        <v>14</v>
      </c>
      <c r="D55" s="10">
        <v>99.4</v>
      </c>
      <c r="E55" s="10">
        <v>43</v>
      </c>
      <c r="F55" s="21"/>
      <c r="G55" s="17">
        <f t="shared" si="0"/>
        <v>0</v>
      </c>
    </row>
    <row r="56" spans="1:7" x14ac:dyDescent="0.25">
      <c r="A56" s="7" t="s">
        <v>114</v>
      </c>
      <c r="B56" s="8" t="s">
        <v>115</v>
      </c>
      <c r="C56" s="9" t="s">
        <v>14</v>
      </c>
      <c r="D56" s="10">
        <v>36.159999999999997</v>
      </c>
      <c r="E56" s="10">
        <v>86.93</v>
      </c>
      <c r="F56" s="21"/>
      <c r="G56" s="17">
        <f t="shared" si="0"/>
        <v>0</v>
      </c>
    </row>
    <row r="57" spans="1:7" x14ac:dyDescent="0.25">
      <c r="A57" s="7" t="s">
        <v>116</v>
      </c>
      <c r="B57" s="8" t="s">
        <v>117</v>
      </c>
      <c r="C57" s="9" t="s">
        <v>14</v>
      </c>
      <c r="D57" s="10">
        <v>1.62</v>
      </c>
      <c r="E57" s="10">
        <v>282.58999999999997</v>
      </c>
      <c r="F57" s="21"/>
      <c r="G57" s="17">
        <f t="shared" si="0"/>
        <v>0</v>
      </c>
    </row>
    <row r="58" spans="1:7" x14ac:dyDescent="0.25">
      <c r="A58" s="7" t="s">
        <v>118</v>
      </c>
      <c r="B58" s="8" t="s">
        <v>119</v>
      </c>
      <c r="C58" s="9" t="s">
        <v>14</v>
      </c>
      <c r="D58" s="10">
        <v>99.4</v>
      </c>
      <c r="E58" s="10">
        <v>236.94</v>
      </c>
      <c r="F58" s="21"/>
      <c r="G58" s="17">
        <f t="shared" si="0"/>
        <v>0</v>
      </c>
    </row>
    <row r="59" spans="1:7" x14ac:dyDescent="0.25">
      <c r="A59" s="7" t="s">
        <v>120</v>
      </c>
      <c r="B59" s="8" t="s">
        <v>121</v>
      </c>
      <c r="C59" s="9" t="s">
        <v>54</v>
      </c>
      <c r="D59" s="10">
        <v>12.6</v>
      </c>
      <c r="E59" s="10">
        <v>33.76</v>
      </c>
      <c r="F59" s="21"/>
      <c r="G59" s="17">
        <f t="shared" si="0"/>
        <v>0</v>
      </c>
    </row>
    <row r="60" spans="1:7" x14ac:dyDescent="0.25">
      <c r="A60" s="7" t="s">
        <v>122</v>
      </c>
      <c r="B60" s="8" t="s">
        <v>123</v>
      </c>
      <c r="C60" s="9" t="s">
        <v>54</v>
      </c>
      <c r="D60" s="10">
        <v>54.6</v>
      </c>
      <c r="E60" s="10">
        <v>29.26</v>
      </c>
      <c r="F60" s="21"/>
      <c r="G60" s="17">
        <f t="shared" si="0"/>
        <v>0</v>
      </c>
    </row>
    <row r="61" spans="1:7" x14ac:dyDescent="0.25">
      <c r="A61" s="7" t="s">
        <v>124</v>
      </c>
      <c r="B61" s="8" t="s">
        <v>125</v>
      </c>
      <c r="C61" s="9" t="s">
        <v>54</v>
      </c>
      <c r="D61" s="10">
        <v>2</v>
      </c>
      <c r="E61" s="10">
        <v>251.33</v>
      </c>
      <c r="F61" s="21"/>
      <c r="G61" s="17">
        <f t="shared" si="0"/>
        <v>0</v>
      </c>
    </row>
    <row r="62" spans="1:7" x14ac:dyDescent="0.25">
      <c r="A62" s="7" t="s">
        <v>126</v>
      </c>
      <c r="B62" s="8" t="s">
        <v>127</v>
      </c>
      <c r="C62" s="9" t="s">
        <v>54</v>
      </c>
      <c r="D62" s="10">
        <v>14.1</v>
      </c>
      <c r="E62" s="10">
        <v>119.43</v>
      </c>
      <c r="F62" s="21"/>
      <c r="G62" s="17">
        <f t="shared" si="0"/>
        <v>0</v>
      </c>
    </row>
    <row r="63" spans="1:7" x14ac:dyDescent="0.25">
      <c r="A63" s="7" t="s">
        <v>128</v>
      </c>
      <c r="B63" s="8" t="s">
        <v>129</v>
      </c>
      <c r="C63" s="9" t="s">
        <v>14</v>
      </c>
      <c r="D63" s="10">
        <v>22.32</v>
      </c>
      <c r="E63" s="10">
        <v>153.32</v>
      </c>
      <c r="F63" s="21"/>
      <c r="G63" s="17">
        <f t="shared" si="0"/>
        <v>0</v>
      </c>
    </row>
    <row r="64" spans="1:7" x14ac:dyDescent="0.25">
      <c r="A64" s="7" t="s">
        <v>130</v>
      </c>
      <c r="B64" s="8" t="s">
        <v>131</v>
      </c>
      <c r="C64" s="9" t="s">
        <v>14</v>
      </c>
      <c r="D64" s="10">
        <v>10.24</v>
      </c>
      <c r="E64" s="10">
        <v>35.97</v>
      </c>
      <c r="F64" s="21"/>
      <c r="G64" s="17">
        <f t="shared" si="0"/>
        <v>0</v>
      </c>
    </row>
    <row r="65" spans="1:7" x14ac:dyDescent="0.25">
      <c r="A65" s="7" t="s">
        <v>132</v>
      </c>
      <c r="B65" s="8" t="s">
        <v>133</v>
      </c>
      <c r="C65" s="9" t="s">
        <v>14</v>
      </c>
      <c r="D65" s="10">
        <v>103.7</v>
      </c>
      <c r="E65" s="10">
        <v>44.95</v>
      </c>
      <c r="F65" s="21"/>
      <c r="G65" s="17">
        <f t="shared" si="0"/>
        <v>0</v>
      </c>
    </row>
    <row r="66" spans="1:7" x14ac:dyDescent="0.25">
      <c r="A66" s="7" t="s">
        <v>134</v>
      </c>
      <c r="B66" s="8" t="s">
        <v>135</v>
      </c>
      <c r="C66" s="9" t="s">
        <v>14</v>
      </c>
      <c r="D66" s="10">
        <v>114.64</v>
      </c>
      <c r="E66" s="10">
        <v>47.05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14</v>
      </c>
      <c r="D67" s="10">
        <v>11.57</v>
      </c>
      <c r="E67" s="10">
        <v>83.65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14</v>
      </c>
      <c r="D68" s="10">
        <v>22.32</v>
      </c>
      <c r="E68" s="10">
        <v>45.37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54</v>
      </c>
      <c r="D69" s="10">
        <v>12</v>
      </c>
      <c r="E69" s="10">
        <v>25.57</v>
      </c>
      <c r="F69" s="21"/>
      <c r="G69" s="17">
        <f t="shared" ref="G69:G93" si="1">TRUNC(F69*D69,2)</f>
        <v>0</v>
      </c>
    </row>
    <row r="70" spans="1:7" x14ac:dyDescent="0.25">
      <c r="A70" s="7" t="s">
        <v>142</v>
      </c>
      <c r="B70" s="8" t="s">
        <v>135</v>
      </c>
      <c r="C70" s="9" t="s">
        <v>14</v>
      </c>
      <c r="D70" s="10">
        <v>105.94</v>
      </c>
      <c r="E70" s="10">
        <v>36.380000000000003</v>
      </c>
      <c r="F70" s="21"/>
      <c r="G70" s="17">
        <f t="shared" si="1"/>
        <v>0</v>
      </c>
    </row>
    <row r="71" spans="1:7" x14ac:dyDescent="0.25">
      <c r="A71" s="7" t="s">
        <v>143</v>
      </c>
      <c r="B71" s="8" t="s">
        <v>144</v>
      </c>
      <c r="C71" s="9" t="s">
        <v>14</v>
      </c>
      <c r="D71" s="10">
        <v>43.2</v>
      </c>
      <c r="E71" s="10">
        <v>52.23</v>
      </c>
      <c r="F71" s="21"/>
      <c r="G71" s="17">
        <f t="shared" si="1"/>
        <v>0</v>
      </c>
    </row>
    <row r="72" spans="1:7" x14ac:dyDescent="0.25">
      <c r="A72" s="7" t="s">
        <v>145</v>
      </c>
      <c r="B72" s="8" t="s">
        <v>146</v>
      </c>
      <c r="C72" s="9" t="s">
        <v>14</v>
      </c>
      <c r="D72" s="10">
        <v>43.2</v>
      </c>
      <c r="E72" s="10">
        <v>69.92</v>
      </c>
      <c r="F72" s="21"/>
      <c r="G72" s="17">
        <f t="shared" si="1"/>
        <v>0</v>
      </c>
    </row>
    <row r="73" spans="1:7" x14ac:dyDescent="0.25">
      <c r="A73" s="7" t="s">
        <v>147</v>
      </c>
      <c r="B73" s="8" t="s">
        <v>148</v>
      </c>
      <c r="C73" s="9" t="s">
        <v>14</v>
      </c>
      <c r="D73" s="10">
        <v>76.8</v>
      </c>
      <c r="E73" s="10">
        <v>9.33</v>
      </c>
      <c r="F73" s="21"/>
      <c r="G73" s="17">
        <f t="shared" si="1"/>
        <v>0</v>
      </c>
    </row>
    <row r="74" spans="1:7" x14ac:dyDescent="0.25">
      <c r="A74" s="7" t="s">
        <v>149</v>
      </c>
      <c r="B74" s="8" t="s">
        <v>150</v>
      </c>
      <c r="C74" s="9" t="s">
        <v>14</v>
      </c>
      <c r="D74" s="10">
        <v>76.8</v>
      </c>
      <c r="E74" s="10">
        <v>40.97</v>
      </c>
      <c r="F74" s="21"/>
      <c r="G74" s="17">
        <f t="shared" si="1"/>
        <v>0</v>
      </c>
    </row>
    <row r="75" spans="1:7" x14ac:dyDescent="0.25">
      <c r="A75" s="7" t="s">
        <v>151</v>
      </c>
      <c r="B75" s="8" t="s">
        <v>152</v>
      </c>
      <c r="C75" s="9" t="s">
        <v>14</v>
      </c>
      <c r="D75" s="10">
        <v>76.8</v>
      </c>
      <c r="E75" s="10">
        <v>83.32</v>
      </c>
      <c r="F75" s="21"/>
      <c r="G75" s="17">
        <f t="shared" si="1"/>
        <v>0</v>
      </c>
    </row>
    <row r="76" spans="1:7" x14ac:dyDescent="0.25">
      <c r="A76" s="7" t="s">
        <v>153</v>
      </c>
      <c r="B76" s="8" t="s">
        <v>154</v>
      </c>
      <c r="C76" s="9" t="s">
        <v>54</v>
      </c>
      <c r="D76" s="10">
        <v>2.8</v>
      </c>
      <c r="E76" s="10">
        <v>219.41</v>
      </c>
      <c r="F76" s="21"/>
      <c r="G76" s="17">
        <f t="shared" si="1"/>
        <v>0</v>
      </c>
    </row>
    <row r="77" spans="1:7" x14ac:dyDescent="0.25">
      <c r="A77" s="7" t="s">
        <v>155</v>
      </c>
      <c r="B77" s="8" t="s">
        <v>156</v>
      </c>
      <c r="C77" s="9" t="s">
        <v>54</v>
      </c>
      <c r="D77" s="10">
        <v>2.8</v>
      </c>
      <c r="E77" s="10">
        <v>891.79</v>
      </c>
      <c r="F77" s="21"/>
      <c r="G77" s="17">
        <f t="shared" si="1"/>
        <v>0</v>
      </c>
    </row>
    <row r="78" spans="1:7" x14ac:dyDescent="0.25">
      <c r="A78" s="7" t="s">
        <v>157</v>
      </c>
      <c r="B78" s="8" t="s">
        <v>158</v>
      </c>
      <c r="C78" s="9" t="s">
        <v>51</v>
      </c>
      <c r="D78" s="10">
        <v>4</v>
      </c>
      <c r="E78" s="10">
        <v>538.05999999999995</v>
      </c>
      <c r="F78" s="21"/>
      <c r="G78" s="17">
        <f t="shared" si="1"/>
        <v>0</v>
      </c>
    </row>
    <row r="79" spans="1:7" x14ac:dyDescent="0.25">
      <c r="A79" s="7" t="s">
        <v>159</v>
      </c>
      <c r="B79" s="8" t="s">
        <v>160</v>
      </c>
      <c r="C79" s="9" t="s">
        <v>51</v>
      </c>
      <c r="D79" s="10">
        <v>1</v>
      </c>
      <c r="E79" s="10">
        <v>7097.72</v>
      </c>
      <c r="F79" s="21"/>
      <c r="G79" s="17">
        <f t="shared" si="1"/>
        <v>0</v>
      </c>
    </row>
    <row r="80" spans="1:7" x14ac:dyDescent="0.25">
      <c r="A80" s="7" t="s">
        <v>161</v>
      </c>
      <c r="B80" s="8" t="s">
        <v>162</v>
      </c>
      <c r="C80" s="9" t="s">
        <v>14</v>
      </c>
      <c r="D80" s="10">
        <v>38.880000000000003</v>
      </c>
      <c r="E80" s="10">
        <v>534.88</v>
      </c>
      <c r="F80" s="21"/>
      <c r="G80" s="17">
        <f t="shared" si="1"/>
        <v>0</v>
      </c>
    </row>
    <row r="81" spans="1:7" x14ac:dyDescent="0.25">
      <c r="A81" s="7" t="s">
        <v>163</v>
      </c>
      <c r="B81" s="8" t="s">
        <v>164</v>
      </c>
      <c r="C81" s="9" t="s">
        <v>54</v>
      </c>
      <c r="D81" s="10">
        <v>40</v>
      </c>
      <c r="E81" s="10">
        <v>131.25</v>
      </c>
      <c r="F81" s="21"/>
      <c r="G81" s="17">
        <f t="shared" si="1"/>
        <v>0</v>
      </c>
    </row>
    <row r="82" spans="1:7" x14ac:dyDescent="0.25">
      <c r="A82" s="7" t="s">
        <v>165</v>
      </c>
      <c r="B82" s="8" t="s">
        <v>166</v>
      </c>
      <c r="C82" s="9" t="s">
        <v>14</v>
      </c>
      <c r="D82" s="10">
        <v>24</v>
      </c>
      <c r="E82" s="10">
        <v>5.25</v>
      </c>
      <c r="F82" s="21"/>
      <c r="G82" s="17">
        <f t="shared" si="1"/>
        <v>0</v>
      </c>
    </row>
    <row r="83" spans="1:7" x14ac:dyDescent="0.25">
      <c r="A83" s="7" t="s">
        <v>167</v>
      </c>
      <c r="B83" s="8" t="s">
        <v>168</v>
      </c>
      <c r="C83" s="9" t="s">
        <v>14</v>
      </c>
      <c r="D83" s="10">
        <v>8</v>
      </c>
      <c r="E83" s="10">
        <v>533.98</v>
      </c>
      <c r="F83" s="21"/>
      <c r="G83" s="17">
        <f t="shared" si="1"/>
        <v>0</v>
      </c>
    </row>
    <row r="84" spans="1:7" x14ac:dyDescent="0.25">
      <c r="A84" s="7" t="s">
        <v>169</v>
      </c>
      <c r="B84" s="8" t="s">
        <v>170</v>
      </c>
      <c r="C84" s="9" t="s">
        <v>51</v>
      </c>
      <c r="D84" s="10">
        <v>12</v>
      </c>
      <c r="E84" s="10">
        <v>31.25</v>
      </c>
      <c r="F84" s="21"/>
      <c r="G84" s="17">
        <f t="shared" si="1"/>
        <v>0</v>
      </c>
    </row>
    <row r="85" spans="1:7" x14ac:dyDescent="0.25">
      <c r="A85" s="7" t="s">
        <v>171</v>
      </c>
      <c r="B85" s="8" t="s">
        <v>172</v>
      </c>
      <c r="C85" s="9" t="s">
        <v>51</v>
      </c>
      <c r="D85" s="10">
        <v>6</v>
      </c>
      <c r="E85" s="10">
        <v>6.25</v>
      </c>
      <c r="F85" s="21"/>
      <c r="G85" s="17">
        <f t="shared" si="1"/>
        <v>0</v>
      </c>
    </row>
    <row r="86" spans="1:7" x14ac:dyDescent="0.25">
      <c r="A86" s="7" t="s">
        <v>173</v>
      </c>
      <c r="B86" s="8" t="s">
        <v>174</v>
      </c>
      <c r="C86" s="9" t="s">
        <v>51</v>
      </c>
      <c r="D86" s="10">
        <v>2</v>
      </c>
      <c r="E86" s="10">
        <v>62.5</v>
      </c>
      <c r="F86" s="21"/>
      <c r="G86" s="17">
        <f t="shared" si="1"/>
        <v>0</v>
      </c>
    </row>
    <row r="87" spans="1:7" x14ac:dyDescent="0.25">
      <c r="A87" s="7" t="s">
        <v>175</v>
      </c>
      <c r="B87" s="8" t="s">
        <v>176</v>
      </c>
      <c r="C87" s="9" t="s">
        <v>51</v>
      </c>
      <c r="D87" s="10">
        <v>2</v>
      </c>
      <c r="E87" s="10">
        <v>15.62</v>
      </c>
      <c r="F87" s="21"/>
      <c r="G87" s="17">
        <f t="shared" si="1"/>
        <v>0</v>
      </c>
    </row>
    <row r="88" spans="1:7" x14ac:dyDescent="0.25">
      <c r="A88" s="7" t="s">
        <v>177</v>
      </c>
      <c r="B88" s="8" t="s">
        <v>178</v>
      </c>
      <c r="C88" s="9" t="s">
        <v>51</v>
      </c>
      <c r="D88" s="10">
        <v>2</v>
      </c>
      <c r="E88" s="10">
        <v>16.79</v>
      </c>
      <c r="F88" s="21"/>
      <c r="G88" s="17">
        <f t="shared" si="1"/>
        <v>0</v>
      </c>
    </row>
    <row r="89" spans="1:7" x14ac:dyDescent="0.25">
      <c r="A89" s="7" t="s">
        <v>179</v>
      </c>
      <c r="B89" s="8" t="s">
        <v>180</v>
      </c>
      <c r="C89" s="9" t="s">
        <v>14</v>
      </c>
      <c r="D89" s="10">
        <v>132.72</v>
      </c>
      <c r="E89" s="10">
        <v>19.22</v>
      </c>
      <c r="F89" s="21"/>
      <c r="G89" s="17">
        <f t="shared" si="1"/>
        <v>0</v>
      </c>
    </row>
    <row r="90" spans="1:7" x14ac:dyDescent="0.25">
      <c r="A90" s="7" t="s">
        <v>181</v>
      </c>
      <c r="B90" s="8" t="s">
        <v>182</v>
      </c>
      <c r="C90" s="9" t="s">
        <v>51</v>
      </c>
      <c r="D90" s="10">
        <v>2</v>
      </c>
      <c r="E90" s="10">
        <v>120.8</v>
      </c>
      <c r="F90" s="21"/>
      <c r="G90" s="17">
        <f t="shared" si="1"/>
        <v>0</v>
      </c>
    </row>
    <row r="91" spans="1:7" x14ac:dyDescent="0.25">
      <c r="A91" s="7" t="s">
        <v>183</v>
      </c>
      <c r="B91" s="8" t="s">
        <v>184</v>
      </c>
      <c r="C91" s="9" t="s">
        <v>51</v>
      </c>
      <c r="D91" s="10">
        <v>2</v>
      </c>
      <c r="E91" s="10">
        <v>329.9</v>
      </c>
      <c r="F91" s="21"/>
      <c r="G91" s="17">
        <f t="shared" si="1"/>
        <v>0</v>
      </c>
    </row>
    <row r="92" spans="1:7" x14ac:dyDescent="0.25">
      <c r="A92" s="7" t="s">
        <v>185</v>
      </c>
      <c r="B92" s="8" t="s">
        <v>186</v>
      </c>
      <c r="C92" s="9" t="s">
        <v>51</v>
      </c>
      <c r="D92" s="10">
        <v>2</v>
      </c>
      <c r="E92" s="10">
        <v>254.78</v>
      </c>
      <c r="F92" s="21"/>
      <c r="G92" s="17">
        <f t="shared" si="1"/>
        <v>0</v>
      </c>
    </row>
    <row r="93" spans="1:7" x14ac:dyDescent="0.25">
      <c r="A93" s="7" t="s">
        <v>187</v>
      </c>
      <c r="B93" s="8" t="s">
        <v>188</v>
      </c>
      <c r="C93" s="9" t="s">
        <v>51</v>
      </c>
      <c r="D93" s="10">
        <v>1</v>
      </c>
      <c r="E93" s="10">
        <v>579.48</v>
      </c>
      <c r="F93" s="21"/>
      <c r="G93" s="17">
        <f t="shared" si="1"/>
        <v>0</v>
      </c>
    </row>
    <row r="94" spans="1:7" x14ac:dyDescent="0.25">
      <c r="A94" s="7"/>
      <c r="B94" s="8"/>
      <c r="C94" s="9"/>
      <c r="D94" s="10"/>
      <c r="E94" s="10"/>
      <c r="F94" s="11" t="s">
        <v>8</v>
      </c>
      <c r="G94" s="12">
        <f>SUM(G5:G93)</f>
        <v>0</v>
      </c>
    </row>
  </sheetData>
  <sheetProtection algorithmName="SHA-512" hashValue="iDerO46CQh9ckvQBPC1mm14jRsHpl71bKc6/RkS5iQOXFXakMhbuOPAsVGhvx94cTKiQSitoZmMDIFxSty9d9g==" saltValue="VbexB/qPoWsD322e1MUniA==" spinCount="100000" sheet="1" objects="1" scenarios="1"/>
  <conditionalFormatting sqref="F5:F9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5"/>
  <sheetViews>
    <sheetView tabSelected="1" topLeftCell="A12" workbookViewId="0">
      <selection activeCell="D30" sqref="D30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150</v>
      </c>
      <c r="E5" s="16">
        <v>5.49</v>
      </c>
      <c r="F5" s="21"/>
      <c r="G5" s="17">
        <f t="shared" ref="G5:G34" si="0">TRUNC(F5*D5,2)</f>
        <v>0</v>
      </c>
    </row>
    <row r="6" spans="1:7" x14ac:dyDescent="0.25">
      <c r="A6" s="7" t="s">
        <v>189</v>
      </c>
      <c r="B6" s="8" t="s">
        <v>190</v>
      </c>
      <c r="C6" s="9" t="s">
        <v>20</v>
      </c>
      <c r="D6" s="10">
        <v>120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191</v>
      </c>
      <c r="B7" s="8" t="s">
        <v>192</v>
      </c>
      <c r="C7" s="9" t="s">
        <v>54</v>
      </c>
      <c r="D7" s="10">
        <v>120</v>
      </c>
      <c r="E7" s="10">
        <v>194.91</v>
      </c>
      <c r="F7" s="21"/>
      <c r="G7" s="17">
        <f t="shared" si="0"/>
        <v>0</v>
      </c>
    </row>
    <row r="8" spans="1:7" x14ac:dyDescent="0.25">
      <c r="A8" s="7" t="s">
        <v>193</v>
      </c>
      <c r="B8" s="8" t="s">
        <v>194</v>
      </c>
      <c r="C8" s="9" t="s">
        <v>14</v>
      </c>
      <c r="D8" s="10">
        <v>96</v>
      </c>
      <c r="E8" s="10">
        <v>28.4</v>
      </c>
      <c r="F8" s="21"/>
      <c r="G8" s="17">
        <f t="shared" si="0"/>
        <v>0</v>
      </c>
    </row>
    <row r="9" spans="1:7" x14ac:dyDescent="0.25">
      <c r="A9" s="7" t="s">
        <v>195</v>
      </c>
      <c r="B9" s="8" t="s">
        <v>196</v>
      </c>
      <c r="C9" s="9" t="s">
        <v>20</v>
      </c>
      <c r="D9" s="10">
        <v>9.6</v>
      </c>
      <c r="E9" s="10">
        <v>275.64</v>
      </c>
      <c r="F9" s="21"/>
      <c r="G9" s="17">
        <f t="shared" si="0"/>
        <v>0</v>
      </c>
    </row>
    <row r="10" spans="1:7" x14ac:dyDescent="0.25">
      <c r="A10" s="7" t="s">
        <v>197</v>
      </c>
      <c r="B10" s="8" t="s">
        <v>198</v>
      </c>
      <c r="C10" s="9" t="s">
        <v>20</v>
      </c>
      <c r="D10" s="10">
        <v>4.8</v>
      </c>
      <c r="E10" s="10">
        <v>286.85000000000002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120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199</v>
      </c>
      <c r="B12" s="8" t="s">
        <v>200</v>
      </c>
      <c r="C12" s="9" t="s">
        <v>20</v>
      </c>
      <c r="D12" s="10">
        <v>0.88</v>
      </c>
      <c r="E12" s="10">
        <v>164.81</v>
      </c>
      <c r="F12" s="21"/>
      <c r="G12" s="17">
        <f t="shared" si="0"/>
        <v>0</v>
      </c>
    </row>
    <row r="13" spans="1:7" x14ac:dyDescent="0.25">
      <c r="A13" s="7" t="s">
        <v>201</v>
      </c>
      <c r="B13" s="8" t="s">
        <v>202</v>
      </c>
      <c r="C13" s="9" t="s">
        <v>20</v>
      </c>
      <c r="D13" s="10">
        <v>4.4000000000000004</v>
      </c>
      <c r="E13" s="10">
        <v>127.13</v>
      </c>
      <c r="F13" s="21"/>
      <c r="G13" s="17">
        <f t="shared" si="0"/>
        <v>0</v>
      </c>
    </row>
    <row r="14" spans="1:7" x14ac:dyDescent="0.25">
      <c r="A14" s="7" t="s">
        <v>203</v>
      </c>
      <c r="B14" s="8" t="s">
        <v>204</v>
      </c>
      <c r="C14" s="9" t="s">
        <v>54</v>
      </c>
      <c r="D14" s="10">
        <v>10</v>
      </c>
      <c r="E14" s="10">
        <v>191.04</v>
      </c>
      <c r="F14" s="21"/>
      <c r="G14" s="17">
        <f t="shared" si="0"/>
        <v>0</v>
      </c>
    </row>
    <row r="15" spans="1:7" x14ac:dyDescent="0.25">
      <c r="A15" s="7" t="s">
        <v>205</v>
      </c>
      <c r="B15" s="8" t="s">
        <v>206</v>
      </c>
      <c r="C15" s="9" t="s">
        <v>54</v>
      </c>
      <c r="D15" s="10">
        <v>46</v>
      </c>
      <c r="E15" s="10">
        <v>62.9</v>
      </c>
      <c r="F15" s="21"/>
      <c r="G15" s="17">
        <f t="shared" si="0"/>
        <v>0</v>
      </c>
    </row>
    <row r="16" spans="1:7" x14ac:dyDescent="0.25">
      <c r="A16" s="7" t="s">
        <v>207</v>
      </c>
      <c r="B16" s="8" t="s">
        <v>208</v>
      </c>
      <c r="C16" s="9" t="s">
        <v>51</v>
      </c>
      <c r="D16" s="10">
        <v>8</v>
      </c>
      <c r="E16" s="10">
        <v>467.23</v>
      </c>
      <c r="F16" s="21"/>
      <c r="G16" s="17">
        <f t="shared" si="0"/>
        <v>0</v>
      </c>
    </row>
    <row r="17" spans="1:7" x14ac:dyDescent="0.25">
      <c r="A17" s="7" t="s">
        <v>209</v>
      </c>
      <c r="B17" s="8" t="s">
        <v>210</v>
      </c>
      <c r="C17" s="9" t="s">
        <v>51</v>
      </c>
      <c r="D17" s="10">
        <v>8</v>
      </c>
      <c r="E17" s="10">
        <v>71.81</v>
      </c>
      <c r="F17" s="21"/>
      <c r="G17" s="17">
        <f t="shared" si="0"/>
        <v>0</v>
      </c>
    </row>
    <row r="18" spans="1:7" x14ac:dyDescent="0.25">
      <c r="A18" s="7" t="s">
        <v>211</v>
      </c>
      <c r="B18" s="8" t="s">
        <v>212</v>
      </c>
      <c r="C18" s="9" t="s">
        <v>51</v>
      </c>
      <c r="D18" s="10">
        <v>8</v>
      </c>
      <c r="E18" s="10">
        <v>158.19999999999999</v>
      </c>
      <c r="F18" s="21"/>
      <c r="G18" s="17">
        <f t="shared" si="0"/>
        <v>0</v>
      </c>
    </row>
    <row r="19" spans="1:7" x14ac:dyDescent="0.25">
      <c r="A19" s="7" t="s">
        <v>213</v>
      </c>
      <c r="B19" s="8" t="s">
        <v>214</v>
      </c>
      <c r="C19" s="9" t="s">
        <v>54</v>
      </c>
      <c r="D19" s="10">
        <v>32</v>
      </c>
      <c r="E19" s="10">
        <v>56.04</v>
      </c>
      <c r="F19" s="21"/>
      <c r="G19" s="17">
        <f t="shared" si="0"/>
        <v>0</v>
      </c>
    </row>
    <row r="20" spans="1:7" x14ac:dyDescent="0.25">
      <c r="A20" s="7" t="s">
        <v>215</v>
      </c>
      <c r="B20" s="8" t="s">
        <v>216</v>
      </c>
      <c r="C20" s="9" t="s">
        <v>14</v>
      </c>
      <c r="D20" s="10">
        <v>22</v>
      </c>
      <c r="E20" s="10">
        <v>632.16999999999996</v>
      </c>
      <c r="F20" s="21"/>
      <c r="G20" s="17">
        <f t="shared" si="0"/>
        <v>0</v>
      </c>
    </row>
    <row r="21" spans="1:7" x14ac:dyDescent="0.25">
      <c r="A21" s="7" t="s">
        <v>217</v>
      </c>
      <c r="B21" s="8" t="s">
        <v>218</v>
      </c>
      <c r="C21" s="9" t="s">
        <v>14</v>
      </c>
      <c r="D21" s="10">
        <v>2.4</v>
      </c>
      <c r="E21" s="10">
        <v>1246.74</v>
      </c>
      <c r="F21" s="21"/>
      <c r="G21" s="17">
        <f t="shared" si="0"/>
        <v>0</v>
      </c>
    </row>
    <row r="22" spans="1:7" x14ac:dyDescent="0.25">
      <c r="A22" s="7" t="s">
        <v>147</v>
      </c>
      <c r="B22" s="8" t="s">
        <v>148</v>
      </c>
      <c r="C22" s="9" t="s">
        <v>14</v>
      </c>
      <c r="D22" s="10">
        <v>190.4</v>
      </c>
      <c r="E22" s="10">
        <v>9.33</v>
      </c>
      <c r="F22" s="21"/>
      <c r="G22" s="17">
        <f t="shared" si="0"/>
        <v>0</v>
      </c>
    </row>
    <row r="23" spans="1:7" x14ac:dyDescent="0.25">
      <c r="A23" s="7" t="s">
        <v>149</v>
      </c>
      <c r="B23" s="8" t="s">
        <v>150</v>
      </c>
      <c r="C23" s="9" t="s">
        <v>14</v>
      </c>
      <c r="D23" s="10">
        <v>190.4</v>
      </c>
      <c r="E23" s="10">
        <v>40.97</v>
      </c>
      <c r="F23" s="21"/>
      <c r="G23" s="17">
        <f t="shared" si="0"/>
        <v>0</v>
      </c>
    </row>
    <row r="24" spans="1:7" x14ac:dyDescent="0.25">
      <c r="A24" s="7" t="s">
        <v>151</v>
      </c>
      <c r="B24" s="8" t="s">
        <v>152</v>
      </c>
      <c r="C24" s="9" t="s">
        <v>14</v>
      </c>
      <c r="D24" s="10">
        <v>190.4</v>
      </c>
      <c r="E24" s="10">
        <v>83.32</v>
      </c>
      <c r="F24" s="21"/>
      <c r="G24" s="17">
        <f t="shared" si="0"/>
        <v>0</v>
      </c>
    </row>
    <row r="25" spans="1:7" x14ac:dyDescent="0.25">
      <c r="A25" s="7" t="s">
        <v>219</v>
      </c>
      <c r="B25" s="8" t="s">
        <v>220</v>
      </c>
      <c r="C25" s="9" t="s">
        <v>14</v>
      </c>
      <c r="D25" s="10">
        <v>248</v>
      </c>
      <c r="E25" s="10">
        <v>22.23</v>
      </c>
      <c r="F25" s="21"/>
      <c r="G25" s="17">
        <f t="shared" si="0"/>
        <v>0</v>
      </c>
    </row>
    <row r="26" spans="1:7" x14ac:dyDescent="0.25">
      <c r="A26" s="7" t="s">
        <v>221</v>
      </c>
      <c r="B26" s="8" t="s">
        <v>222</v>
      </c>
      <c r="C26" s="9" t="s">
        <v>51</v>
      </c>
      <c r="D26" s="10">
        <v>3</v>
      </c>
      <c r="E26" s="10">
        <v>815.91</v>
      </c>
      <c r="F26" s="21"/>
      <c r="G26" s="17">
        <f t="shared" si="0"/>
        <v>0</v>
      </c>
    </row>
    <row r="27" spans="1:7" x14ac:dyDescent="0.25">
      <c r="A27" s="7" t="s">
        <v>223</v>
      </c>
      <c r="B27" s="8" t="s">
        <v>224</v>
      </c>
      <c r="C27" s="9" t="s">
        <v>54</v>
      </c>
      <c r="D27" s="10">
        <v>59</v>
      </c>
      <c r="E27" s="10">
        <v>228.45</v>
      </c>
      <c r="F27" s="21"/>
      <c r="G27" s="17">
        <f t="shared" si="0"/>
        <v>0</v>
      </c>
    </row>
    <row r="28" spans="1:7" x14ac:dyDescent="0.25">
      <c r="A28" s="7" t="s">
        <v>225</v>
      </c>
      <c r="B28" s="8" t="s">
        <v>226</v>
      </c>
      <c r="C28" s="9" t="s">
        <v>54</v>
      </c>
      <c r="D28" s="10">
        <v>59</v>
      </c>
      <c r="E28" s="10">
        <v>197.68</v>
      </c>
      <c r="F28" s="21"/>
      <c r="G28" s="17">
        <f t="shared" si="0"/>
        <v>0</v>
      </c>
    </row>
    <row r="29" spans="1:7" x14ac:dyDescent="0.25">
      <c r="A29" s="7" t="s">
        <v>227</v>
      </c>
      <c r="B29" s="8" t="s">
        <v>228</v>
      </c>
      <c r="C29" s="9" t="s">
        <v>54</v>
      </c>
      <c r="D29" s="10">
        <v>14</v>
      </c>
      <c r="E29" s="10">
        <v>122.92</v>
      </c>
      <c r="F29" s="21"/>
      <c r="G29" s="17">
        <f t="shared" si="0"/>
        <v>0</v>
      </c>
    </row>
    <row r="30" spans="1:7" x14ac:dyDescent="0.25">
      <c r="A30" s="7" t="s">
        <v>229</v>
      </c>
      <c r="B30" s="8" t="s">
        <v>230</v>
      </c>
      <c r="C30" s="9" t="s">
        <v>54</v>
      </c>
      <c r="D30" s="10">
        <v>36</v>
      </c>
      <c r="E30" s="10">
        <v>147.97999999999999</v>
      </c>
      <c r="F30" s="21"/>
      <c r="G30" s="17">
        <f t="shared" si="0"/>
        <v>0</v>
      </c>
    </row>
    <row r="31" spans="1:7" x14ac:dyDescent="0.25">
      <c r="A31" s="7" t="s">
        <v>231</v>
      </c>
      <c r="B31" s="8" t="s">
        <v>232</v>
      </c>
      <c r="C31" s="9" t="s">
        <v>20</v>
      </c>
      <c r="D31" s="10">
        <v>2.88</v>
      </c>
      <c r="E31" s="10">
        <v>357.1</v>
      </c>
      <c r="F31" s="21"/>
      <c r="G31" s="17">
        <f t="shared" si="0"/>
        <v>0</v>
      </c>
    </row>
    <row r="32" spans="1:7" x14ac:dyDescent="0.25">
      <c r="A32" s="7" t="s">
        <v>233</v>
      </c>
      <c r="B32" s="8" t="s">
        <v>234</v>
      </c>
      <c r="C32" s="9" t="s">
        <v>14</v>
      </c>
      <c r="D32" s="10">
        <v>190.4</v>
      </c>
      <c r="E32" s="10">
        <v>3.51</v>
      </c>
      <c r="F32" s="21"/>
      <c r="G32" s="17">
        <f t="shared" si="0"/>
        <v>0</v>
      </c>
    </row>
    <row r="33" spans="1:7" x14ac:dyDescent="0.25">
      <c r="A33" s="7" t="s">
        <v>235</v>
      </c>
      <c r="B33" s="8" t="s">
        <v>236</v>
      </c>
      <c r="C33" s="9" t="s">
        <v>14</v>
      </c>
      <c r="D33" s="10">
        <v>190.4</v>
      </c>
      <c r="E33" s="10">
        <v>16.559999999999999</v>
      </c>
      <c r="F33" s="21"/>
      <c r="G33" s="17">
        <f t="shared" si="0"/>
        <v>0</v>
      </c>
    </row>
    <row r="34" spans="1:7" x14ac:dyDescent="0.25">
      <c r="A34" s="7" t="s">
        <v>237</v>
      </c>
      <c r="B34" s="8" t="s">
        <v>238</v>
      </c>
      <c r="C34" s="9" t="s">
        <v>51</v>
      </c>
      <c r="D34" s="10">
        <v>5</v>
      </c>
      <c r="E34" s="10">
        <v>911.13</v>
      </c>
      <c r="F34" s="21"/>
      <c r="G34" s="17">
        <f t="shared" si="0"/>
        <v>0</v>
      </c>
    </row>
    <row r="35" spans="1:7" x14ac:dyDescent="0.25">
      <c r="A35" s="7"/>
      <c r="B35" s="8"/>
      <c r="C35" s="9"/>
      <c r="D35" s="10"/>
      <c r="E35" s="10"/>
      <c r="F35" s="11" t="s">
        <v>8</v>
      </c>
      <c r="G35" s="12">
        <f>SUM(G5:G34)</f>
        <v>0</v>
      </c>
    </row>
  </sheetData>
  <sheetProtection algorithmName="SHA-512" hashValue="n7ESwlT09j5y+Aw3GY/JJq4SJ0VVnJZ+JDOcr2e8oVtmrk7AcSojC9sekQnDT2LfhkhO4mMs6FdYgLrZ2HcohA==" saltValue="IkFDXJdbfo1+rKryGAAabQ==" spinCount="100000" sheet="1" objects="1" scenarios="1"/>
  <conditionalFormatting sqref="F5:F3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4" xr:uid="{778006B9-D8D8-4DCE-A90A-780794AD8E5D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2025-12-29T15:11:14Z</dcterms:modified>
</cp:coreProperties>
</file>